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HOME\FINANSAI\JOLITA\ATASKAITOS\2025\M53I\II ketvirtis\"/>
    </mc:Choice>
  </mc:AlternateContent>
  <xr:revisionPtr revIDLastSave="0" documentId="13_ncr:1_{554D90E5-3BDA-4FD3-907C-AB5C222D93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part_41f37b54394a43dbbe0b4a7b2eb66282" localSheetId="0">Sheet1!$A$112</definedName>
    <definedName name="part_9edd7c25165747ea801afd818fe9706e" localSheetId="0">Sheet1!$A$110</definedName>
    <definedName name="part_c46fd3a832f54c9b8e7b3df90520f36d" localSheetId="0">Sheet1!$B$23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5" i="1" l="1"/>
  <c r="D82" i="1"/>
  <c r="D70" i="1"/>
  <c r="E70" i="1"/>
  <c r="D52" i="1"/>
  <c r="D45" i="1"/>
  <c r="E56" i="1"/>
  <c r="E85" i="1"/>
  <c r="E82" i="1" s="1"/>
  <c r="E66" i="1"/>
  <c r="D66" i="1"/>
  <c r="E60" i="1"/>
  <c r="D60" i="1"/>
  <c r="E50" i="1"/>
  <c r="E46" i="1"/>
  <c r="D46" i="1"/>
  <c r="E38" i="1"/>
  <c r="D38" i="1"/>
  <c r="D65" i="1" l="1"/>
  <c r="E65" i="1"/>
  <c r="E88" i="1" s="1"/>
  <c r="D88" i="1"/>
  <c r="E45" i="1"/>
  <c r="E59" i="1" s="1"/>
  <c r="D59" i="1"/>
</calcChain>
</file>

<file path=xl/sharedStrings.xml><?xml version="1.0" encoding="utf-8"?>
<sst xmlns="http://schemas.openxmlformats.org/spreadsheetml/2006/main" count="128" uniqueCount="109">
  <si>
    <t>2-ojo VSAFAS „Finansinės būklės ataskaita“</t>
  </si>
  <si>
    <t>1 priedas</t>
  </si>
  <si>
    <t>188773873I Vytauto 12, Varėna</t>
  </si>
  <si>
    <t>(viešojo sektoriaus subjekto, parengusio finansinės būklės ataskaitą, kodas, adresas)</t>
  </si>
  <si>
    <t>(viešojo sektoriaus subjekto arba viešojo sektoriaus subjektų grupės pavadinimas)</t>
  </si>
  <si>
    <t>FINANSINĖS BŪKLĖS ATASKAITA</t>
  </si>
  <si>
    <t>DUOMENIS</t>
  </si>
  <si>
    <t>Nr.</t>
  </si>
  <si>
    <t>(data)</t>
  </si>
  <si>
    <t>Eurais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</si>
  <si>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</si>
  <si>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</si>
  <si>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</si>
  <si>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</si>
  <si>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</si>
  <si>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</si>
  <si>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</si>
  <si>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</si>
  <si>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</si>
  <si>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II.</t>
  </si>
  <si>
    <t>Ilgalaikis materialusis turtas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</si>
  <si>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</si>
  <si>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</si>
  <si>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</si>
  <si>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</si>
  <si>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</si>
  <si>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</si>
  <si>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</si>
  <si>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 xml:space="preserve">BIOLOGINIS TURTAS </t>
  </si>
  <si>
    <t>C.</t>
  </si>
  <si>
    <t>TRUMPALAIKIS TURTAS</t>
  </si>
  <si>
    <t>Atsargos</t>
  </si>
  <si>
    <t>I.1</t>
  </si>
  <si>
    <t>Atsargos, išskyrus ilgalaikį materialųjį ir biologinį turtą, skirtą parduoti</t>
  </si>
  <si>
    <t>I.2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</si>
  <si>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</si>
  <si>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</si>
  <si>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</si>
  <si>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</si>
  <si>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</si>
  <si>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</si>
  <si>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</si>
  <si>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</si>
  <si>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</si>
  <si>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</si>
  <si>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</si>
  <si>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</si>
  <si>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</si>
  <si>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</si>
  <si>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</si>
  <si>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</si>
  <si>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</si>
  <si>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</si>
  <si>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</si>
  <si>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</si>
  <si>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</si>
  <si>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</si>
  <si>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</si>
  <si>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</si>
  <si>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</si>
  <si>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</si>
  <si>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</si>
  <si>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</si>
  <si>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</si>
  <si>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</si>
  <si>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I.3</t>
  </si>
  <si>
    <t>Kiti ilgalaikiai įsipareigojimai</t>
  </si>
  <si>
    <t>Trumpalaikiai įsipareigojimai</t>
  </si>
  <si>
    <t>II.1</t>
  </si>
  <si>
    <t>Ilgalaikių atidėjinių einamųjų metų dalis ir trumpalaikiai atidėjiniai</t>
  </si>
  <si>
    <t>II.2</t>
  </si>
  <si>
    <t>Ilgalaikių įsipareigojimų einamųjų metų dalis</t>
  </si>
  <si>
    <t>II.3</t>
  </si>
  <si>
    <t>Trumpalaikiai finansiniai įsipareigojimai</t>
  </si>
  <si>
    <t>II.4</t>
  </si>
  <si>
    <t>Mokėtinos subsidijos, dotacijos ir finansavimo sumos</t>
  </si>
  <si>
    <t>II.5</t>
  </si>
  <si>
    <t>Mokėtinos sumos į Europos Sąjungos biudžetą</t>
  </si>
  <si>
    <t>II.6</t>
  </si>
  <si>
    <t>Mokėtinos sumos į biudžetus ir fondus</t>
  </si>
  <si>
    <t>II.7</t>
  </si>
  <si>
    <t>Mokėtinos socialinės išmokos</t>
  </si>
  <si>
    <t>II.8</t>
  </si>
  <si>
    <t>Grąžintini mokesčiai, įmokos ir jų permokos</t>
  </si>
  <si>
    <t xml:space="preserve">II.9 </t>
  </si>
  <si>
    <t>Tiekėjams mokėtinos sumos</t>
  </si>
  <si>
    <t>II.10</t>
  </si>
  <si>
    <t>Sukauptos mokėtinos sumos</t>
  </si>
  <si>
    <t>II.11</t>
  </si>
  <si>
    <t>Kiti trumpalaikiai įsipareigojimai</t>
  </si>
  <si>
    <t>F.</t>
  </si>
  <si>
    <t>GRYNASIS TURTAS</t>
  </si>
  <si>
    <t>Rezervai</t>
  </si>
  <si>
    <t>Nuosavybės metodo įtaka</t>
  </si>
  <si>
    <t>Sukauptas perviršis ar deficitas</t>
  </si>
  <si>
    <t>Einamųjų metų perviršis ar deficitas</t>
  </si>
  <si>
    <t>Ankstesnių metų perviršis ar deficitas</t>
  </si>
  <si>
    <t>IŠ VISO FINANSAVIMO SUMŲ, ĮSIPAREIGOJIMŲ IR GRYNOJO TURTO:</t>
  </si>
  <si>
    <t>Administracijos direktorė</t>
  </si>
  <si>
    <t>Vilma Miškinienė</t>
  </si>
  <si>
    <t>(viešojo sektoriaus subjekto vadovo arba jo įgalioto administracijos vadovo pareigų pavadinimas)</t>
  </si>
  <si>
    <t>(parašas)</t>
  </si>
  <si>
    <t>(vardas, pavardė)</t>
  </si>
  <si>
    <t>Finansų ir strateginio planavimo skyriaus vyr. specialistė</t>
  </si>
  <si>
    <t>(ataskaitą parengusio asmens pareigų pavadinimas)</t>
  </si>
  <si>
    <t>2025 m. birželio 30 d.</t>
  </si>
  <si>
    <t>2025 m. rugpjūčio 18 d.</t>
  </si>
  <si>
    <t>Laura Vaisietaitė</t>
  </si>
  <si>
    <t>Varėnos rajono savivaldybės iždas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</si>
</sst>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i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u/>
      <sz val="10"/>
      <name val="Times New Roman"/>
      <charset val="1"/>
    </font>
    <font>
      <sz val="10"/>
      <name val="Times New Roman"/>
      <charset val="1"/>
    </font>
    <font>
      <u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u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44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4" fillId="0" borderId="0" xfId="1" applyFont="1" applyAlignment="1" applyProtection="1">
      <alignment horizontal="right"/>
    </xf>
    <xf numFmtId="0" fontId="5" fillId="0" borderId="0" xfId="1" applyFont="1" applyAlignment="1" applyProtection="1">
      <alignment horizontal="left" vertical="center" indent="15"/>
    </xf>
    <xf numFmtId="0" fontId="7" fillId="0" borderId="0" xfId="1" applyFont="1" applyAlignment="1" applyProtection="1">
      <alignment horizontal="center" vertical="center"/>
    </xf>
    <xf numFmtId="0" fontId="11" fillId="0" borderId="0" xfId="1" applyFont="1" applyAlignment="1" applyProtection="1">
      <alignment vertical="center"/>
    </xf>
    <xf numFmtId="0" fontId="12" fillId="0" borderId="0" xfId="1" applyFont="1" applyAlignment="1" applyProtection="1">
      <alignment horizontal="left" vertical="center"/>
    </xf>
    <xf numFmtId="0" fontId="13" fillId="0" borderId="0" xfId="1" applyFont="1" applyAlignment="1" applyProtection="1"/>
    <xf numFmtId="0" fontId="15" fillId="0" borderId="2" xfId="1" applyFont="1" applyBorder="1" applyAlignment="1" applyProtection="1">
      <alignment horizontal="center" vertical="center" wrapText="1"/>
    </xf>
    <xf numFmtId="0" fontId="16" fillId="0" borderId="2" xfId="1" applyFont="1" applyBorder="1" applyAlignment="1" applyProtection="1">
      <alignment horizontal="center" vertical="center"/>
    </xf>
    <xf numFmtId="0" fontId="17" fillId="0" borderId="2" xfId="1" applyFont="1" applyBorder="1" applyAlignment="1" applyProtection="1">
      <alignment vertical="center"/>
    </xf>
    <xf numFmtId="0" fontId="18" fillId="0" borderId="2" xfId="1" applyFont="1" applyBorder="1" applyAlignment="1" applyProtection="1">
      <alignment vertical="center" wrapText="1"/>
    </xf>
    <xf numFmtId="0" fontId="19" fillId="0" borderId="2" xfId="1" applyFont="1" applyBorder="1" applyAlignment="1" applyProtection="1">
      <alignment wrapText="1"/>
    </xf>
    <xf numFmtId="0" fontId="20" fillId="0" borderId="2" xfId="1" applyFont="1" applyBorder="1" applyAlignment="1" applyProtection="1">
      <alignment horizontal="center" vertical="center" wrapText="1"/>
    </xf>
    <xf numFmtId="0" fontId="21" fillId="0" borderId="2" xfId="1" applyFont="1" applyBorder="1" applyAlignment="1" applyProtection="1">
      <alignment vertical="center"/>
    </xf>
    <xf numFmtId="0" fontId="22" fillId="0" borderId="2" xfId="1" applyFont="1" applyBorder="1" applyAlignment="1" applyProtection="1">
      <alignment wrapText="1"/>
    </xf>
    <xf numFmtId="0" fontId="23" fillId="2" borderId="2" xfId="1" applyFont="1" applyFill="1" applyBorder="1" applyAlignment="1" applyProtection="1">
      <alignment horizontal="center" vertical="center" wrapText="1"/>
    </xf>
    <xf numFmtId="0" fontId="24" fillId="2" borderId="2" xfId="1" applyFont="1" applyFill="1" applyBorder="1" applyAlignment="1" applyProtection="1">
      <alignment horizontal="left" vertical="center" wrapText="1" indent="1"/>
    </xf>
    <xf numFmtId="0" fontId="25" fillId="2" borderId="2" xfId="1" applyFont="1" applyFill="1" applyBorder="1" applyAlignment="1" applyProtection="1">
      <alignment vertical="center" wrapText="1"/>
    </xf>
    <xf numFmtId="0" fontId="26" fillId="0" borderId="2" xfId="1" applyFont="1" applyBorder="1" applyAlignment="1" applyProtection="1">
      <alignment horizontal="left" vertical="center" indent="1"/>
    </xf>
    <xf numFmtId="0" fontId="27" fillId="0" borderId="2" xfId="1" applyFont="1" applyBorder="1" applyAlignment="1" applyProtection="1">
      <alignment horizontal="left" vertical="center" wrapText="1" indent="1"/>
    </xf>
    <xf numFmtId="0" fontId="29" fillId="2" borderId="2" xfId="1" applyFont="1" applyFill="1" applyBorder="1" applyAlignment="1" applyProtection="1">
      <alignment horizontal="left" vertical="center" indent="1"/>
    </xf>
    <xf numFmtId="0" fontId="31" fillId="0" borderId="1" xfId="1" applyFont="1" applyBorder="1" applyAlignment="1" applyProtection="1">
      <alignment horizontal="center" vertical="center" wrapText="1"/>
    </xf>
    <xf numFmtId="0" fontId="33" fillId="0" borderId="0" xfId="1" applyFont="1" applyAlignment="1" applyProtection="1">
      <alignment vertical="center" wrapText="1"/>
    </xf>
    <xf numFmtId="0" fontId="34" fillId="0" borderId="0" xfId="1" applyFont="1" applyAlignment="1" applyProtection="1">
      <alignment vertical="top" wrapText="1"/>
    </xf>
    <xf numFmtId="0" fontId="35" fillId="0" borderId="3" xfId="1" applyFont="1" applyBorder="1" applyAlignment="1" applyProtection="1"/>
    <xf numFmtId="0" fontId="37" fillId="0" borderId="0" xfId="1" applyFont="1" applyAlignment="1" applyProtection="1">
      <alignment horizontal="center" vertical="top" wrapText="1"/>
    </xf>
    <xf numFmtId="0" fontId="39" fillId="0" borderId="0" xfId="1" applyFont="1" applyAlignment="1" applyProtection="1">
      <alignment horizontal="center" vertical="center" wrapText="1"/>
    </xf>
    <xf numFmtId="0" fontId="40" fillId="0" borderId="0" xfId="1" applyFont="1" applyAlignment="1" applyProtection="1">
      <alignment horizontal="right"/>
    </xf>
    <xf numFmtId="2" fontId="28" fillId="0" borderId="2" xfId="1" applyNumberFormat="1" applyFont="1" applyBorder="1" applyAlignment="1" applyProtection="1">
      <alignment wrapText="1"/>
    </xf>
    <xf numFmtId="0" fontId="41" fillId="0" borderId="0" xfId="1" applyFont="1" applyAlignment="1" applyProtection="1">
      <alignment horizontal="right" vertical="center"/>
    </xf>
    <xf numFmtId="0" fontId="42" fillId="0" borderId="0" xfId="1" applyFont="1" applyAlignment="1" applyProtection="1">
      <alignment horizontal="right" vertical="center"/>
    </xf>
    <xf numFmtId="0" fontId="9" fillId="0" borderId="0" xfId="1" applyFont="1" applyAlignment="1" applyProtection="1">
      <alignment horizontal="center" vertical="center"/>
    </xf>
    <xf numFmtId="0" fontId="10" fillId="0" borderId="0" xfId="1" applyFont="1" applyAlignment="1" applyProtection="1">
      <alignment horizontal="right" vertical="center"/>
    </xf>
    <xf numFmtId="0" fontId="3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horizontal="center" vertical="center"/>
    </xf>
    <xf numFmtId="0" fontId="8" fillId="0" borderId="1" xfId="1" applyFont="1" applyBorder="1" applyAlignment="1" applyProtection="1">
      <alignment horizontal="center" vertical="center"/>
    </xf>
    <xf numFmtId="0" fontId="30" fillId="0" borderId="0" xfId="1" applyFont="1" applyAlignment="1" applyProtection="1">
      <alignment horizontal="left" vertical="center" wrapText="1"/>
    </xf>
    <xf numFmtId="0" fontId="43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0" fontId="38" fillId="0" borderId="0" xfId="1" applyFont="1" applyAlignment="1" applyProtection="1">
      <alignment horizontal="center" vertical="top"/>
    </xf>
    <xf numFmtId="0" fontId="36" fillId="0" borderId="0" xfId="1" applyFont="1" applyAlignment="1" applyProtection="1">
      <alignment horizontal="left" vertical="top" wrapText="1"/>
    </xf>
    <xf numFmtId="0" fontId="14" fillId="0" borderId="0" xfId="1" applyFont="1" applyAlignment="1" applyProtection="1">
      <alignment horizontal="left" vertical="center"/>
    </xf>
    <xf numFmtId="0" fontId="6" fillId="0" borderId="1" xfId="1" applyFont="1" applyBorder="1" applyAlignment="1" applyProtection="1">
      <alignment horizontal="center" vertic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10"/>
  <sheetViews>
    <sheetView tabSelected="1" defaultGridColor="0" colorId="9" zoomScaleNormal="100" workbookViewId="0">
      <selection activeCell="A17" sqref="A17:E17"/>
    </sheetView>
  </sheetViews>
  <sheetFormatPr defaultColWidth="9.140625" defaultRowHeight="12.75" customHeight="1" x14ac:dyDescent="0.25"/>
  <cols>
    <col min="1" max="1" width="7.5703125" style="7" customWidth="1"/>
    <col min="2" max="2" width="39.85546875" style="7" customWidth="1"/>
    <col min="3" max="3" width="8.85546875" style="7" customWidth="1"/>
    <col min="4" max="4" width="16" style="7" customWidth="1"/>
    <col min="5" max="5" width="16.5703125" style="7" customWidth="1"/>
    <col min="6" max="256" width="9.140625" style="7" customWidth="1"/>
    <col min="257" max="257" width="9.140625" style="1" customWidth="1"/>
    <col min="258" max="16384" width="9.140625" style="1"/>
  </cols>
  <sheetData>
    <row r="1" spans="1:5" ht="12.75" customHeight="1" x14ac:dyDescent="0.25">
      <c r="A1" s="34" t="s">
        <v>0</v>
      </c>
      <c r="B1" s="34"/>
      <c r="C1" s="34"/>
      <c r="D1" s="34"/>
      <c r="E1" s="34"/>
    </row>
    <row r="2" spans="1:5" ht="12.75" customHeight="1" x14ac:dyDescent="0.25">
      <c r="E2" s="2" t="s">
        <v>1</v>
      </c>
    </row>
    <row r="3" spans="1:5" ht="12.75" hidden="1" customHeight="1" x14ac:dyDescent="0.25">
      <c r="A3" s="3"/>
    </row>
    <row r="4" spans="1:5" ht="12.75" hidden="1" customHeight="1" x14ac:dyDescent="0.25"/>
    <row r="5" spans="1:5" ht="12.75" hidden="1" customHeight="1" x14ac:dyDescent="0.25">
      <c r="A5" s="3"/>
    </row>
    <row r="6" spans="1:5" ht="12.75" hidden="1" customHeight="1" x14ac:dyDescent="0.25"/>
    <row r="7" spans="1:5" ht="12.75" customHeight="1" x14ac:dyDescent="0.25">
      <c r="A7" s="35"/>
      <c r="B7" s="35"/>
      <c r="C7" s="35"/>
      <c r="D7" s="35"/>
      <c r="E7" s="35"/>
    </row>
    <row r="8" spans="1:5" ht="12.75" hidden="1" customHeight="1" x14ac:dyDescent="0.25"/>
    <row r="9" spans="1:5" ht="12.75" hidden="1" customHeight="1" x14ac:dyDescent="0.25">
      <c r="A9" s="4"/>
    </row>
    <row r="11" spans="1:5" ht="12.75" customHeight="1" x14ac:dyDescent="0.25">
      <c r="A11" s="36" t="s">
        <v>2</v>
      </c>
      <c r="B11" s="36"/>
      <c r="C11" s="36"/>
      <c r="D11" s="36"/>
      <c r="E11" s="36"/>
    </row>
    <row r="12" spans="1:5" ht="12.75" customHeight="1" x14ac:dyDescent="0.25">
      <c r="A12" s="32" t="s">
        <v>3</v>
      </c>
      <c r="B12" s="32"/>
      <c r="C12" s="32"/>
      <c r="D12" s="32"/>
      <c r="E12" s="32"/>
    </row>
    <row r="13" spans="1:5" ht="12.75" hidden="1" customHeight="1" x14ac:dyDescent="0.25"/>
    <row r="14" spans="1:5" ht="12.75" hidden="1" customHeight="1" x14ac:dyDescent="0.25"/>
    <row r="15" spans="1:5" ht="12.75" hidden="1" customHeight="1" x14ac:dyDescent="0.25">
      <c r="A15" s="4"/>
    </row>
    <row r="16" spans="1:5" ht="12.75" hidden="1" customHeight="1" x14ac:dyDescent="0.25"/>
    <row r="17" spans="1:5" ht="12.75" customHeight="1" x14ac:dyDescent="0.25">
      <c r="A17" s="43" t="s">
        <v>108</v>
      </c>
      <c r="B17" s="36"/>
      <c r="C17" s="36"/>
      <c r="D17" s="36"/>
      <c r="E17" s="36"/>
    </row>
    <row r="18" spans="1:5" ht="12.75" customHeight="1" x14ac:dyDescent="0.25">
      <c r="A18" s="32" t="s">
        <v>4</v>
      </c>
      <c r="B18" s="32"/>
      <c r="C18" s="32"/>
      <c r="D18" s="32"/>
      <c r="E18" s="32"/>
    </row>
    <row r="20" spans="1:5" ht="12.75" hidden="1" customHeight="1" x14ac:dyDescent="0.25"/>
    <row r="21" spans="1:5" ht="12.75" hidden="1" customHeight="1" x14ac:dyDescent="0.25">
      <c r="A21" s="4"/>
    </row>
    <row r="23" spans="1:5" ht="12.75" customHeight="1" x14ac:dyDescent="0.25">
      <c r="B23" s="33" t="s">
        <v>5</v>
      </c>
      <c r="C23" s="33"/>
      <c r="D23" s="5"/>
      <c r="E23" s="5"/>
    </row>
    <row r="25" spans="1:5" ht="12.75" customHeight="1" x14ac:dyDescent="0.25">
      <c r="B25" s="31" t="s">
        <v>105</v>
      </c>
      <c r="C25" s="6" t="s">
        <v>6</v>
      </c>
    </row>
    <row r="27" spans="1:5" ht="12.75" hidden="1" customHeight="1" x14ac:dyDescent="0.25">
      <c r="A27" s="4"/>
    </row>
    <row r="28" spans="1:5" ht="12.75" hidden="1" customHeight="1" x14ac:dyDescent="0.25"/>
    <row r="29" spans="1:5" ht="12.75" customHeight="1" x14ac:dyDescent="0.25">
      <c r="B29" s="30" t="s">
        <v>106</v>
      </c>
      <c r="C29" s="7" t="s">
        <v>7</v>
      </c>
    </row>
    <row r="30" spans="1:5" ht="12.75" customHeight="1" x14ac:dyDescent="0.25">
      <c r="B30" s="2" t="s">
        <v>8</v>
      </c>
    </row>
    <row r="31" spans="1:5" ht="12.75" hidden="1" customHeight="1" x14ac:dyDescent="0.25">
      <c r="A31" s="4"/>
    </row>
    <row r="32" spans="1:5" ht="12.75" hidden="1" customHeight="1" x14ac:dyDescent="0.25"/>
    <row r="33" spans="1:5" ht="12.75" hidden="1" customHeight="1" x14ac:dyDescent="0.25">
      <c r="A33" s="4"/>
    </row>
    <row r="35" spans="1:5" ht="12.75" customHeight="1" x14ac:dyDescent="0.25">
      <c r="A35" s="42"/>
      <c r="B35" s="42"/>
      <c r="C35" s="42"/>
    </row>
    <row r="36" spans="1:5" ht="12.75" customHeight="1" x14ac:dyDescent="0.25">
      <c r="E36" s="28" t="s">
        <v>9</v>
      </c>
    </row>
    <row r="37" spans="1:5" ht="53.25" customHeight="1" x14ac:dyDescent="0.25">
      <c r="A37" s="8" t="s">
        <v>10</v>
      </c>
      <c r="B37" s="9" t="s">
        <v>11</v>
      </c>
      <c r="C37" s="8" t="s">
        <v>12</v>
      </c>
      <c r="D37" s="8" t="s">
        <v>13</v>
      </c>
      <c r="E37" s="8" t="s">
        <v>14</v>
      </c>
    </row>
    <row r="38" spans="1:5" ht="12.75" customHeight="1" x14ac:dyDescent="0.25">
      <c r="A38" s="8" t="s">
        <v>15</v>
      </c>
      <c r="B38" s="10" t="s">
        <v>16</v>
      </c>
      <c r="C38" s="11"/>
      <c r="D38" s="12">
        <f>SUM(D39:D43)</f>
        <v>0</v>
      </c>
      <c r="E38" s="12">
        <f>SUM(E39:E43)</f>
        <v>0</v>
      </c>
    </row>
    <row r="39" spans="1:5" ht="12.75" customHeight="1" x14ac:dyDescent="0.25">
      <c r="A39" s="13" t="s">
        <v>17</v>
      </c>
      <c r="B39" s="14" t="s">
        <v>18</v>
      </c>
      <c r="C39" s="11"/>
      <c r="D39" s="15"/>
      <c r="E39" s="15"/>
    </row>
    <row r="40" spans="1:5" ht="12.75" customHeight="1" x14ac:dyDescent="0.25">
      <c r="A40" s="13" t="s">
        <v>19</v>
      </c>
      <c r="B40" s="14" t="s">
        <v>20</v>
      </c>
      <c r="C40" s="11"/>
      <c r="D40" s="15"/>
      <c r="E40" s="15"/>
    </row>
    <row r="41" spans="1:5" ht="12.75" customHeight="1" x14ac:dyDescent="0.25">
      <c r="A41" s="13" t="s">
        <v>21</v>
      </c>
      <c r="B41" s="14" t="s">
        <v>22</v>
      </c>
      <c r="C41" s="11"/>
      <c r="D41" s="15"/>
      <c r="E41" s="15"/>
    </row>
    <row r="42" spans="1:5" ht="12.75" customHeight="1" x14ac:dyDescent="0.25">
      <c r="A42" s="13" t="s">
        <v>23</v>
      </c>
      <c r="B42" s="14" t="s">
        <v>24</v>
      </c>
      <c r="C42" s="11"/>
      <c r="D42" s="15"/>
      <c r="E42" s="15"/>
    </row>
    <row r="43" spans="1:5" ht="12.75" customHeight="1" x14ac:dyDescent="0.25">
      <c r="A43" s="13" t="s">
        <v>25</v>
      </c>
      <c r="B43" s="14" t="s">
        <v>26</v>
      </c>
      <c r="C43" s="11"/>
      <c r="D43" s="15"/>
      <c r="E43" s="15"/>
    </row>
    <row r="44" spans="1:5" ht="12.75" customHeight="1" x14ac:dyDescent="0.25">
      <c r="A44" s="8" t="s">
        <v>27</v>
      </c>
      <c r="B44" s="10" t="s">
        <v>28</v>
      </c>
      <c r="C44" s="11"/>
      <c r="D44" s="15"/>
      <c r="E44" s="15"/>
    </row>
    <row r="45" spans="1:5" ht="12.75" customHeight="1" x14ac:dyDescent="0.25">
      <c r="A45" s="8" t="s">
        <v>29</v>
      </c>
      <c r="B45" s="10" t="s">
        <v>30</v>
      </c>
      <c r="C45" s="11"/>
      <c r="D45" s="12">
        <f>SUM(D46+D49+D50+D57+D58)</f>
        <v>12530392.219999999</v>
      </c>
      <c r="E45" s="12">
        <f>SUM(E46+E49+E50+E57+E58)</f>
        <v>7419951.0700000003</v>
      </c>
    </row>
    <row r="46" spans="1:5" ht="12.75" customHeight="1" x14ac:dyDescent="0.25">
      <c r="A46" s="13" t="s">
        <v>17</v>
      </c>
      <c r="B46" s="14" t="s">
        <v>31</v>
      </c>
      <c r="C46" s="11"/>
      <c r="D46" s="12">
        <f>SUM(D47:D48)</f>
        <v>0</v>
      </c>
      <c r="E46" s="12">
        <f>SUM(E47:E48)</f>
        <v>0</v>
      </c>
    </row>
    <row r="47" spans="1:5" ht="26.25" customHeight="1" x14ac:dyDescent="0.25">
      <c r="A47" s="16" t="s">
        <v>32</v>
      </c>
      <c r="B47" s="17" t="s">
        <v>33</v>
      </c>
      <c r="C47" s="11"/>
      <c r="D47" s="15"/>
      <c r="E47" s="15"/>
    </row>
    <row r="48" spans="1:5" ht="26.25" customHeight="1" x14ac:dyDescent="0.25">
      <c r="A48" s="16" t="s">
        <v>34</v>
      </c>
      <c r="B48" s="17" t="s">
        <v>35</v>
      </c>
      <c r="C48" s="18"/>
      <c r="D48" s="15"/>
      <c r="E48" s="15"/>
    </row>
    <row r="49" spans="1:5" ht="12.75" customHeight="1" x14ac:dyDescent="0.25">
      <c r="A49" s="13" t="s">
        <v>19</v>
      </c>
      <c r="B49" s="14" t="s">
        <v>36</v>
      </c>
      <c r="C49" s="11"/>
      <c r="D49" s="15"/>
      <c r="E49" s="15"/>
    </row>
    <row r="50" spans="1:5" ht="12.75" customHeight="1" x14ac:dyDescent="0.25">
      <c r="A50" s="13" t="s">
        <v>21</v>
      </c>
      <c r="B50" s="14" t="s">
        <v>37</v>
      </c>
      <c r="C50" s="11"/>
      <c r="D50" s="12">
        <v>3277606.18</v>
      </c>
      <c r="E50" s="12">
        <f>SUM(E51:E56)</f>
        <v>2560075.29</v>
      </c>
    </row>
    <row r="51" spans="1:5" ht="12.75" customHeight="1" x14ac:dyDescent="0.25">
      <c r="A51" s="13" t="s">
        <v>38</v>
      </c>
      <c r="B51" s="19" t="s">
        <v>39</v>
      </c>
      <c r="C51" s="11"/>
      <c r="D51" s="15"/>
      <c r="E51" s="15"/>
    </row>
    <row r="52" spans="1:5" ht="12.75" customHeight="1" x14ac:dyDescent="0.25">
      <c r="A52" s="13" t="s">
        <v>40</v>
      </c>
      <c r="B52" s="19" t="s">
        <v>41</v>
      </c>
      <c r="C52" s="11"/>
      <c r="D52" s="12">
        <f>270972.45+778.4</f>
        <v>271750.85000000003</v>
      </c>
      <c r="E52" s="12">
        <v>551551.1</v>
      </c>
    </row>
    <row r="53" spans="1:5" ht="12.75" customHeight="1" x14ac:dyDescent="0.25">
      <c r="A53" s="13" t="s">
        <v>42</v>
      </c>
      <c r="B53" s="19" t="s">
        <v>43</v>
      </c>
      <c r="C53" s="11"/>
      <c r="D53" s="15"/>
      <c r="E53" s="15"/>
    </row>
    <row r="54" spans="1:5" ht="26.25" customHeight="1" x14ac:dyDescent="0.25">
      <c r="A54" s="13" t="s">
        <v>44</v>
      </c>
      <c r="B54" s="20" t="s">
        <v>45</v>
      </c>
      <c r="C54" s="11"/>
      <c r="D54" s="12">
        <v>333.76</v>
      </c>
      <c r="E54" s="29">
        <v>22</v>
      </c>
    </row>
    <row r="55" spans="1:5" ht="12.75" customHeight="1" x14ac:dyDescent="0.25">
      <c r="A55" s="13" t="s">
        <v>46</v>
      </c>
      <c r="B55" s="19" t="s">
        <v>47</v>
      </c>
      <c r="C55" s="11"/>
      <c r="D55" s="12">
        <v>2820137.47</v>
      </c>
      <c r="E55" s="12">
        <v>1829207.54</v>
      </c>
    </row>
    <row r="56" spans="1:5" ht="12.75" customHeight="1" x14ac:dyDescent="0.25">
      <c r="A56" s="13" t="s">
        <v>48</v>
      </c>
      <c r="B56" s="19" t="s">
        <v>49</v>
      </c>
      <c r="C56" s="11"/>
      <c r="D56" s="12">
        <v>186114.82</v>
      </c>
      <c r="E56" s="12">
        <f>74.98+179219.67</f>
        <v>179294.65000000002</v>
      </c>
    </row>
    <row r="57" spans="1:5" ht="12.75" customHeight="1" x14ac:dyDescent="0.25">
      <c r="A57" s="13" t="s">
        <v>23</v>
      </c>
      <c r="B57" s="14" t="s">
        <v>50</v>
      </c>
      <c r="C57" s="11"/>
      <c r="D57" s="15"/>
      <c r="E57" s="15"/>
    </row>
    <row r="58" spans="1:5" ht="12.75" customHeight="1" x14ac:dyDescent="0.25">
      <c r="A58" s="13" t="s">
        <v>25</v>
      </c>
      <c r="B58" s="14" t="s">
        <v>51</v>
      </c>
      <c r="C58" s="11"/>
      <c r="D58" s="12">
        <v>9252786.0399999991</v>
      </c>
      <c r="E58" s="12">
        <v>4859875.78</v>
      </c>
    </row>
    <row r="59" spans="1:5" ht="12.75" customHeight="1" x14ac:dyDescent="0.25">
      <c r="A59" s="13"/>
      <c r="B59" s="14" t="s">
        <v>52</v>
      </c>
      <c r="C59" s="11"/>
      <c r="D59" s="12">
        <f>SUM(D45+D44+D38)</f>
        <v>12530392.219999999</v>
      </c>
      <c r="E59" s="12">
        <f>SUM(E45+E44+E38)</f>
        <v>7419951.0700000003</v>
      </c>
    </row>
    <row r="60" spans="1:5" ht="12.75" customHeight="1" x14ac:dyDescent="0.25">
      <c r="A60" s="8" t="s">
        <v>53</v>
      </c>
      <c r="B60" s="10" t="s">
        <v>54</v>
      </c>
      <c r="C60" s="11"/>
      <c r="D60" s="12">
        <f>SUM(D61:D64)</f>
        <v>3045551.61</v>
      </c>
      <c r="E60" s="12">
        <f>SUM(E61:E64)</f>
        <v>194722.77</v>
      </c>
    </row>
    <row r="61" spans="1:5" ht="12.75" customHeight="1" x14ac:dyDescent="0.25">
      <c r="A61" s="13" t="s">
        <v>17</v>
      </c>
      <c r="B61" s="14" t="s">
        <v>55</v>
      </c>
      <c r="C61" s="11"/>
      <c r="D61" s="12">
        <v>3045551.61</v>
      </c>
      <c r="E61" s="12">
        <v>194722.77</v>
      </c>
    </row>
    <row r="62" spans="1:5" ht="12.75" customHeight="1" x14ac:dyDescent="0.25">
      <c r="A62" s="13" t="s">
        <v>19</v>
      </c>
      <c r="B62" s="14" t="s">
        <v>56</v>
      </c>
      <c r="C62" s="11"/>
      <c r="D62" s="15"/>
      <c r="E62" s="15"/>
    </row>
    <row r="63" spans="1:5" ht="26.25" customHeight="1" x14ac:dyDescent="0.25">
      <c r="A63" s="13" t="s">
        <v>21</v>
      </c>
      <c r="B63" s="11" t="s">
        <v>57</v>
      </c>
      <c r="C63" s="11"/>
      <c r="D63" s="15"/>
      <c r="E63" s="15"/>
    </row>
    <row r="64" spans="1:5" ht="12.75" customHeight="1" x14ac:dyDescent="0.25">
      <c r="A64" s="13" t="s">
        <v>58</v>
      </c>
      <c r="B64" s="14" t="s">
        <v>59</v>
      </c>
      <c r="C64" s="11"/>
      <c r="D64" s="15"/>
      <c r="E64" s="15"/>
    </row>
    <row r="65" spans="1:5" ht="12.75" customHeight="1" x14ac:dyDescent="0.25">
      <c r="A65" s="8" t="s">
        <v>60</v>
      </c>
      <c r="B65" s="10" t="s">
        <v>61</v>
      </c>
      <c r="C65" s="11"/>
      <c r="D65" s="12">
        <f>SUM(D66,D70)</f>
        <v>10129973.15</v>
      </c>
      <c r="E65" s="12">
        <f>SUM(E66,E70)</f>
        <v>7453663.8399999999</v>
      </c>
    </row>
    <row r="66" spans="1:5" ht="12.75" customHeight="1" x14ac:dyDescent="0.25">
      <c r="A66" s="13" t="s">
        <v>17</v>
      </c>
      <c r="B66" s="14" t="s">
        <v>62</v>
      </c>
      <c r="C66" s="11"/>
      <c r="D66" s="12">
        <f>SUM(D67:D69)</f>
        <v>2753970.08</v>
      </c>
      <c r="E66" s="12">
        <f>SUM(E67:E69)</f>
        <v>3193506.35</v>
      </c>
    </row>
    <row r="67" spans="1:5" ht="12.75" customHeight="1" x14ac:dyDescent="0.25">
      <c r="A67" s="13" t="s">
        <v>32</v>
      </c>
      <c r="B67" s="19" t="s">
        <v>63</v>
      </c>
      <c r="C67" s="11"/>
      <c r="D67" s="12"/>
      <c r="E67" s="12"/>
    </row>
    <row r="68" spans="1:5" ht="12.75" customHeight="1" x14ac:dyDescent="0.25">
      <c r="A68" s="13" t="s">
        <v>34</v>
      </c>
      <c r="B68" s="19" t="s">
        <v>64</v>
      </c>
      <c r="C68" s="11"/>
      <c r="D68" s="15"/>
      <c r="E68" s="15"/>
    </row>
    <row r="69" spans="1:5" ht="12.75" customHeight="1" x14ac:dyDescent="0.25">
      <c r="A69" s="13" t="s">
        <v>65</v>
      </c>
      <c r="B69" s="19" t="s">
        <v>66</v>
      </c>
      <c r="C69" s="11"/>
      <c r="D69" s="15">
        <v>2753970.08</v>
      </c>
      <c r="E69" s="15">
        <v>3193506.35</v>
      </c>
    </row>
    <row r="70" spans="1:5" ht="12.75" customHeight="1" x14ac:dyDescent="0.25">
      <c r="A70" s="13" t="s">
        <v>19</v>
      </c>
      <c r="B70" s="14" t="s">
        <v>67</v>
      </c>
      <c r="C70" s="11"/>
      <c r="D70" s="12">
        <f>SUM(D71:D81)</f>
        <v>7376003.0700000003</v>
      </c>
      <c r="E70" s="12">
        <f>SUM(E71:E81)</f>
        <v>4260157.49</v>
      </c>
    </row>
    <row r="71" spans="1:5" ht="26.25" customHeight="1" x14ac:dyDescent="0.25">
      <c r="A71" s="13" t="s">
        <v>68</v>
      </c>
      <c r="B71" s="20" t="s">
        <v>69</v>
      </c>
      <c r="C71" s="11"/>
      <c r="D71" s="15"/>
      <c r="E71" s="15"/>
    </row>
    <row r="72" spans="1:5" ht="24.75" customHeight="1" x14ac:dyDescent="0.25">
      <c r="A72" s="13" t="s">
        <v>70</v>
      </c>
      <c r="B72" s="20" t="s">
        <v>71</v>
      </c>
      <c r="C72" s="11"/>
      <c r="D72" s="15"/>
      <c r="E72" s="15"/>
    </row>
    <row r="73" spans="1:5" ht="12.75" customHeight="1" x14ac:dyDescent="0.25">
      <c r="A73" s="13" t="s">
        <v>72</v>
      </c>
      <c r="B73" s="19" t="s">
        <v>73</v>
      </c>
      <c r="C73" s="11"/>
      <c r="D73" s="15"/>
      <c r="E73" s="15"/>
    </row>
    <row r="74" spans="1:5" ht="26.25" customHeight="1" x14ac:dyDescent="0.25">
      <c r="A74" s="13" t="s">
        <v>74</v>
      </c>
      <c r="B74" s="20" t="s">
        <v>75</v>
      </c>
      <c r="C74" s="11"/>
      <c r="D74" s="15"/>
      <c r="E74" s="15"/>
    </row>
    <row r="75" spans="1:5" ht="12.75" customHeight="1" x14ac:dyDescent="0.25">
      <c r="A75" s="13" t="s">
        <v>76</v>
      </c>
      <c r="B75" s="19" t="s">
        <v>77</v>
      </c>
      <c r="C75" s="11"/>
      <c r="D75" s="15"/>
      <c r="E75" s="15"/>
    </row>
    <row r="76" spans="1:5" ht="12.75" customHeight="1" x14ac:dyDescent="0.25">
      <c r="A76" s="13" t="s">
        <v>78</v>
      </c>
      <c r="B76" s="19" t="s">
        <v>79</v>
      </c>
      <c r="C76" s="11"/>
      <c r="D76" s="15"/>
      <c r="E76" s="15"/>
    </row>
    <row r="77" spans="1:5" ht="12.75" customHeight="1" x14ac:dyDescent="0.25">
      <c r="A77" s="13" t="s">
        <v>80</v>
      </c>
      <c r="B77" s="19" t="s">
        <v>81</v>
      </c>
      <c r="C77" s="11"/>
      <c r="D77" s="15"/>
      <c r="E77" s="15"/>
    </row>
    <row r="78" spans="1:5" ht="12.75" customHeight="1" x14ac:dyDescent="0.25">
      <c r="A78" s="13" t="s">
        <v>82</v>
      </c>
      <c r="B78" s="19" t="s">
        <v>83</v>
      </c>
      <c r="C78" s="11"/>
      <c r="D78" s="15"/>
      <c r="E78" s="12">
        <v>91968.97</v>
      </c>
    </row>
    <row r="79" spans="1:5" ht="12.75" customHeight="1" x14ac:dyDescent="0.25">
      <c r="A79" s="13" t="s">
        <v>84</v>
      </c>
      <c r="B79" s="19" t="s">
        <v>85</v>
      </c>
      <c r="C79" s="11"/>
      <c r="D79" s="15"/>
      <c r="E79" s="15"/>
    </row>
    <row r="80" spans="1:5" ht="12.75" customHeight="1" x14ac:dyDescent="0.25">
      <c r="A80" s="13" t="s">
        <v>86</v>
      </c>
      <c r="B80" s="19" t="s">
        <v>87</v>
      </c>
      <c r="C80" s="11"/>
      <c r="D80" s="12">
        <v>7376003.0700000003</v>
      </c>
      <c r="E80" s="12">
        <v>4168188.52</v>
      </c>
    </row>
    <row r="81" spans="1:5" ht="12.75" customHeight="1" x14ac:dyDescent="0.25">
      <c r="A81" s="13" t="s">
        <v>88</v>
      </c>
      <c r="B81" s="19" t="s">
        <v>89</v>
      </c>
      <c r="C81" s="11"/>
      <c r="D81" s="15"/>
      <c r="E81" s="15"/>
    </row>
    <row r="82" spans="1:5" ht="12.75" customHeight="1" x14ac:dyDescent="0.25">
      <c r="A82" s="8" t="s">
        <v>90</v>
      </c>
      <c r="B82" s="10" t="s">
        <v>91</v>
      </c>
      <c r="C82" s="11"/>
      <c r="D82" s="12">
        <f>SUM(D83,D84,D85)</f>
        <v>-645132.54</v>
      </c>
      <c r="E82" s="12">
        <f>SUM(E83,E84,E85)</f>
        <v>-228435.54000000004</v>
      </c>
    </row>
    <row r="83" spans="1:5" ht="12.75" customHeight="1" x14ac:dyDescent="0.25">
      <c r="A83" s="13" t="s">
        <v>17</v>
      </c>
      <c r="B83" s="14" t="s">
        <v>92</v>
      </c>
      <c r="C83" s="11"/>
      <c r="D83" s="15"/>
      <c r="E83" s="15"/>
    </row>
    <row r="84" spans="1:5" ht="12.75" customHeight="1" x14ac:dyDescent="0.25">
      <c r="A84" s="13" t="s">
        <v>19</v>
      </c>
      <c r="B84" s="14" t="s">
        <v>93</v>
      </c>
      <c r="C84" s="11"/>
      <c r="D84" s="15"/>
      <c r="E84" s="15"/>
    </row>
    <row r="85" spans="1:5" ht="12.75" customHeight="1" x14ac:dyDescent="0.25">
      <c r="A85" s="13" t="s">
        <v>21</v>
      </c>
      <c r="B85" s="14" t="s">
        <v>94</v>
      </c>
      <c r="C85" s="11"/>
      <c r="D85" s="12">
        <f>SUM(D86:D87)</f>
        <v>-645132.54</v>
      </c>
      <c r="E85" s="12">
        <f>SUM(E86:E87)</f>
        <v>-228435.54000000004</v>
      </c>
    </row>
    <row r="86" spans="1:5" ht="12.75" customHeight="1" x14ac:dyDescent="0.25">
      <c r="A86" s="13" t="s">
        <v>38</v>
      </c>
      <c r="B86" s="21" t="s">
        <v>95</v>
      </c>
      <c r="C86" s="18"/>
      <c r="D86" s="12">
        <v>-416697</v>
      </c>
      <c r="E86" s="12">
        <v>1329156.95</v>
      </c>
    </row>
    <row r="87" spans="1:5" ht="12.75" customHeight="1" x14ac:dyDescent="0.25">
      <c r="A87" s="13" t="s">
        <v>40</v>
      </c>
      <c r="B87" s="21" t="s">
        <v>96</v>
      </c>
      <c r="C87" s="18"/>
      <c r="D87" s="12">
        <v>-228435.54</v>
      </c>
      <c r="E87" s="12">
        <v>-1557592.49</v>
      </c>
    </row>
    <row r="88" spans="1:5" ht="36" customHeight="1" x14ac:dyDescent="0.25">
      <c r="A88" s="8"/>
      <c r="B88" s="11" t="s">
        <v>97</v>
      </c>
      <c r="C88" s="11"/>
      <c r="D88" s="12">
        <f>SUM(D82,D65,D60)</f>
        <v>12530392.219999999</v>
      </c>
      <c r="E88" s="12">
        <f>SUM(E82,E65,E60)</f>
        <v>7419951.0699999994</v>
      </c>
    </row>
    <row r="89" spans="1:5" ht="12.75" hidden="1" customHeight="1" x14ac:dyDescent="0.25"/>
    <row r="92" spans="1:5" ht="12.75" customHeight="1" x14ac:dyDescent="0.25">
      <c r="A92" s="37" t="s">
        <v>98</v>
      </c>
      <c r="B92" s="37"/>
      <c r="C92" s="22"/>
      <c r="D92" s="39" t="s">
        <v>99</v>
      </c>
      <c r="E92" s="39"/>
    </row>
    <row r="93" spans="1:5" ht="12.75" hidden="1" customHeight="1" x14ac:dyDescent="0.25">
      <c r="A93" s="23"/>
      <c r="B93" s="24"/>
      <c r="C93" s="24"/>
      <c r="E93" s="25"/>
    </row>
    <row r="94" spans="1:5" ht="31.5" customHeight="1" x14ac:dyDescent="0.25">
      <c r="A94" s="41" t="s">
        <v>100</v>
      </c>
      <c r="B94" s="41"/>
      <c r="C94" s="26" t="s">
        <v>101</v>
      </c>
      <c r="D94" s="40" t="s">
        <v>102</v>
      </c>
      <c r="E94" s="40"/>
    </row>
    <row r="95" spans="1:5" ht="12.75" customHeight="1" x14ac:dyDescent="0.25">
      <c r="A95" s="23"/>
      <c r="B95" s="24"/>
      <c r="C95" s="24"/>
    </row>
    <row r="96" spans="1:5" ht="12.75" hidden="1" customHeight="1" x14ac:dyDescent="0.25">
      <c r="A96" s="23"/>
      <c r="B96" s="24"/>
      <c r="C96" s="24"/>
    </row>
    <row r="97" spans="1:5" ht="21.75" customHeight="1" x14ac:dyDescent="0.25">
      <c r="A97" s="37" t="s">
        <v>103</v>
      </c>
      <c r="B97" s="37"/>
      <c r="C97" s="22"/>
      <c r="D97" s="38" t="s">
        <v>107</v>
      </c>
      <c r="E97" s="39"/>
    </row>
    <row r="98" spans="1:5" ht="12.75" hidden="1" customHeight="1" x14ac:dyDescent="0.25">
      <c r="A98" s="23"/>
      <c r="B98" s="24"/>
      <c r="C98" s="24"/>
      <c r="E98" s="25"/>
    </row>
    <row r="99" spans="1:5" ht="23.25" customHeight="1" x14ac:dyDescent="0.25">
      <c r="A99" s="41" t="s">
        <v>104</v>
      </c>
      <c r="B99" s="41"/>
      <c r="C99" s="26" t="s">
        <v>101</v>
      </c>
      <c r="D99" s="40" t="s">
        <v>102</v>
      </c>
      <c r="E99" s="40"/>
    </row>
    <row r="102" spans="1:5" ht="12.75" customHeight="1" x14ac:dyDescent="0.25">
      <c r="A102" s="23"/>
      <c r="B102" s="27"/>
      <c r="C102" s="27"/>
    </row>
    <row r="103" spans="1:5" ht="12.75" customHeight="1" x14ac:dyDescent="0.25">
      <c r="A103" s="23"/>
      <c r="B103" s="24"/>
      <c r="C103" s="24"/>
    </row>
    <row r="104" spans="1:5" ht="12.75" customHeight="1" x14ac:dyDescent="0.25">
      <c r="B104" s="27"/>
      <c r="C104" s="27"/>
    </row>
    <row r="105" spans="1:5" ht="12.75" customHeight="1" x14ac:dyDescent="0.25">
      <c r="A105" s="23"/>
      <c r="B105" s="24"/>
      <c r="C105" s="24"/>
    </row>
    <row r="106" spans="1:5" ht="12.75" customHeight="1" x14ac:dyDescent="0.25">
      <c r="A106" s="23"/>
      <c r="B106" s="24"/>
      <c r="C106" s="24"/>
    </row>
    <row r="110" spans="1:5" ht="12.75" customHeight="1" x14ac:dyDescent="0.25">
      <c r="A110" s="4"/>
    </row>
  </sheetData>
  <mergeCells count="16">
    <mergeCell ref="A97:B97"/>
    <mergeCell ref="D97:E97"/>
    <mergeCell ref="D99:E99"/>
    <mergeCell ref="A99:B99"/>
    <mergeCell ref="A35:C35"/>
    <mergeCell ref="D92:E92"/>
    <mergeCell ref="D94:E94"/>
    <mergeCell ref="A94:B94"/>
    <mergeCell ref="A92:B92"/>
    <mergeCell ref="A18:E18"/>
    <mergeCell ref="B23:C23"/>
    <mergeCell ref="A1:E1"/>
    <mergeCell ref="A7:E7"/>
    <mergeCell ref="A11:E11"/>
    <mergeCell ref="A12:E12"/>
    <mergeCell ref="A17:E17"/>
  </mergeCells>
  <pageMargins left="0.69791668653488159" right="0.69791668653488159" top="0.75" bottom="0.75" header="0.2916666567325592" footer="0.2916666567325592"/>
  <pageSetup paperSize="9" scale="98" orientation="portrait" useFirstPageNumber="1" r:id="rId1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</vt:i4>
      </vt:variant>
    </vt:vector>
  </HeadingPairs>
  <TitlesOfParts>
    <vt:vector size="4" baseType="lpstr">
      <vt:lpstr>Sheet1</vt:lpstr>
      <vt:lpstr>Sheet1!part_41f37b54394a43dbbe0b4a7b2eb66282</vt:lpstr>
      <vt:lpstr>Sheet1!part_9edd7c25165747ea801afd818fe9706e</vt:lpstr>
      <vt:lpstr>Sheet1!part_c46fd3a832f54c9b8e7b3df90520f36d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Vaisietaitė</cp:lastModifiedBy>
  <cp:lastPrinted>2025-08-18T07:46:26Z</cp:lastPrinted>
  <dcterms:modified xsi:type="dcterms:W3CDTF">2025-08-18T11:44:21Z</dcterms:modified>
</cp:coreProperties>
</file>